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6295" windowHeight="12330" tabRatio="720"/>
  </bookViews>
  <sheets>
    <sheet name="2_Финанс_исполнение_ГП_РО" sheetId="3" r:id="rId1"/>
  </sheets>
  <definedNames>
    <definedName name="_xlnm._FilterDatabase" localSheetId="0" hidden="1">'2_Финанс_исполнение_ГП_РО'!$A$4:$BL$4</definedName>
    <definedName name="_xlnm.Print_Area" localSheetId="0">'2_Финанс_исполнение_ГП_РО'!$A$1:$L$20</definedName>
  </definedNames>
  <calcPr calcId="144525"/>
</workbook>
</file>

<file path=xl/calcChain.xml><?xml version="1.0" encoding="utf-8"?>
<calcChain xmlns="http://schemas.openxmlformats.org/spreadsheetml/2006/main">
  <c r="H13" i="3" l="1"/>
  <c r="E15" i="3"/>
  <c r="H12" i="3"/>
  <c r="E12" i="3"/>
  <c r="E13" i="3"/>
  <c r="E16" i="3"/>
  <c r="E14" i="3"/>
  <c r="H8" i="3"/>
  <c r="K8" i="3"/>
  <c r="E8" i="3"/>
  <c r="H5" i="3"/>
  <c r="K5" i="3"/>
  <c r="E5" i="3"/>
  <c r="J8" i="3"/>
  <c r="J5" i="3"/>
  <c r="I14" i="3"/>
  <c r="D14" i="3"/>
  <c r="F14" i="3"/>
  <c r="G13" i="3"/>
  <c r="D13" i="3"/>
  <c r="F13" i="3"/>
  <c r="I13" i="3"/>
  <c r="G12" i="3"/>
  <c r="D12" i="3"/>
  <c r="F12" i="3"/>
  <c r="I12" i="3"/>
  <c r="G8" i="3"/>
  <c r="D8" i="3"/>
  <c r="F8" i="3"/>
  <c r="I8" i="3"/>
  <c r="G5" i="3"/>
  <c r="D5" i="3"/>
  <c r="F5" i="3"/>
  <c r="I5" i="3"/>
  <c r="I15" i="3"/>
  <c r="D15" i="3"/>
  <c r="F15" i="3"/>
  <c r="I16" i="3"/>
  <c r="D16" i="3"/>
  <c r="F16" i="3"/>
</calcChain>
</file>

<file path=xl/sharedStrings.xml><?xml version="1.0" encoding="utf-8"?>
<sst xmlns="http://schemas.openxmlformats.org/spreadsheetml/2006/main" count="83" uniqueCount="30">
  <si>
    <t>№ п/п</t>
  </si>
  <si>
    <t>Наименование мероприятия (результата)</t>
  </si>
  <si>
    <t>ГРБС</t>
  </si>
  <si>
    <t>Информация о мероприятиях (результатах)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</si>
  <si>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</si>
  <si>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</si>
  <si>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</si>
  <si>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</si>
  <si>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% исполнения</t>
  </si>
  <si>
    <t>Итого по программе, в том числе:</t>
  </si>
  <si>
    <t>1.1.</t>
  </si>
  <si>
    <t>всего по региональным проектам</t>
  </si>
  <si>
    <t>1.2.</t>
  </si>
  <si>
    <t>всего по ведомственным проектам</t>
  </si>
  <si>
    <t>1.3.</t>
  </si>
  <si>
    <t>всего по комплексам процессных мероприятий</t>
  </si>
  <si>
    <t>Комплекс процессных мероприятий "Содействие развитию градостроительной деятельности"</t>
  </si>
  <si>
    <t>Главархитектура РО</t>
  </si>
  <si>
    <t>Задача «Совершенствование градостроительной деятельности на территории Рязанской области»</t>
  </si>
  <si>
    <t>1.3.1</t>
  </si>
  <si>
    <t xml:space="preserve">Мероприятие (результат) "Разработан проект изменений в схему территориального планирования Рязанской области"
</t>
  </si>
  <si>
    <t>1.3.2</t>
  </si>
  <si>
    <t>Мероприятие (результат) "Обеспечена деятельность Главархитектуры РО"</t>
  </si>
  <si>
    <t>1.3.3</t>
  </si>
  <si>
    <t>Мероприятие (результат) "Обеспечена деятельность государственного казенного учреждения Рязанской области "Центр градостроительного развития Рязанской области"</t>
  </si>
  <si>
    <t>-</t>
  </si>
  <si>
    <t xml:space="preserve">Направление (подпрограмма) −
</t>
  </si>
  <si>
    <t xml:space="preserve">Региональный проект −
</t>
  </si>
  <si>
    <t xml:space="preserve">Ведомственный проект −
</t>
  </si>
  <si>
    <t>Отчет о ходе реализации государственной программы Рязанской области
 "Развитие градостроительной деятельности" 
за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</si>
</sst>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49">
    <xf numFmtId="0" fontId="0" fillId="0" borderId="0" xfId="0"/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/>
    <xf numFmtId="0" fontId="14" fillId="0" borderId="0" xfId="0" applyFont="1" applyAlignment="1">
      <alignment horizontal="center"/>
    </xf>
    <xf numFmtId="4" fontId="14" fillId="0" borderId="2" xfId="0" applyNumberFormat="1" applyFont="1" applyBorder="1" applyAlignment="1">
      <alignment horizontal="right" vertical="center" wrapText="1"/>
    </xf>
    <xf numFmtId="4" fontId="14" fillId="9" borderId="2" xfId="0" applyNumberFormat="1" applyFont="1" applyFill="1" applyBorder="1" applyAlignment="1">
      <alignment horizontal="right" vertical="center" wrapText="1"/>
    </xf>
    <xf numFmtId="0" fontId="14" fillId="9" borderId="2" xfId="0" applyFont="1" applyFill="1" applyBorder="1" applyAlignment="1">
      <alignment horizontal="left" vertical="top" wrapText="1"/>
    </xf>
    <xf numFmtId="0" fontId="14" fillId="9" borderId="0" xfId="0" applyFont="1" applyFill="1"/>
    <xf numFmtId="49" fontId="14" fillId="9" borderId="2" xfId="0" applyNumberFormat="1" applyFont="1" applyFill="1" applyBorder="1" applyAlignment="1">
      <alignment horizontal="center" vertical="center" wrapText="1"/>
    </xf>
    <xf numFmtId="1" fontId="14" fillId="9" borderId="2" xfId="0" applyNumberFormat="1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vertical="top"/>
    </xf>
    <xf numFmtId="1" fontId="14" fillId="9" borderId="0" xfId="0" applyNumberFormat="1" applyFont="1" applyFill="1" applyAlignment="1">
      <alignment horizontal="center" vertical="center"/>
    </xf>
    <xf numFmtId="49" fontId="17" fillId="9" borderId="2" xfId="0" applyNumberFormat="1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4" fontId="17" fillId="9" borderId="2" xfId="0" applyNumberFormat="1" applyFont="1" applyFill="1" applyBorder="1" applyAlignment="1">
      <alignment horizontal="right" vertical="center" wrapText="1"/>
    </xf>
    <xf numFmtId="0" fontId="17" fillId="0" borderId="0" xfId="0" applyFont="1"/>
    <xf numFmtId="0" fontId="16" fillId="0" borderId="0" xfId="0" applyFont="1"/>
    <xf numFmtId="0" fontId="17" fillId="0" borderId="2" xfId="0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right" vertical="center" wrapText="1"/>
    </xf>
    <xf numFmtId="4" fontId="18" fillId="9" borderId="2" xfId="0" applyNumberFormat="1" applyFont="1" applyFill="1" applyBorder="1" applyAlignment="1">
      <alignment horizontal="right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49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top" wrapText="1"/>
    </xf>
    <xf numFmtId="49" fontId="17" fillId="0" borderId="2" xfId="0" applyNumberFormat="1" applyFont="1" applyBorder="1" applyAlignment="1">
      <alignment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 vertical="center" wrapText="1"/>
    </xf>
    <xf numFmtId="164" fontId="14" fillId="9" borderId="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Border="1"/>
    <xf numFmtId="164" fontId="14" fillId="0" borderId="0" xfId="0" applyNumberFormat="1" applyFont="1"/>
    <xf numFmtId="1" fontId="15" fillId="0" borderId="0" xfId="0" applyNumberFormat="1" applyFont="1" applyFill="1" applyBorder="1" applyAlignment="1">
      <alignment horizontal="center" vertical="center" wrapText="1"/>
    </xf>
    <xf numFmtId="1" fontId="14" fillId="9" borderId="3" xfId="0" applyNumberFormat="1" applyFont="1" applyFill="1" applyBorder="1" applyAlignment="1">
      <alignment horizontal="center" wrapText="1"/>
    </xf>
    <xf numFmtId="0" fontId="14" fillId="9" borderId="3" xfId="0" applyFont="1" applyFill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1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1" fontId="14" fillId="9" borderId="4" xfId="0" applyNumberFormat="1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26"/>
  <sheetViews>
    <sheetView tabSelected="1" view="pageBreakPreview" zoomScale="115" zoomScaleNormal="120" zoomScaleSheetLayoutView="115" workbookViewId="0">
      <selection activeCell="A2" sqref="A2:L3"/>
    </sheetView>
  </sheetViews>
  <sheetFormatPr defaultRowHeight="15" x14ac:dyDescent="0.25"/>
  <cols>
    <col min="1" max="1" width="7.42578125" style="12" customWidth="1"/>
    <col min="2" max="2" width="56.140625" style="8" customWidth="1"/>
    <col min="3" max="3" width="12.28515625" style="1" customWidth="1"/>
    <col min="4" max="4" width="13.7109375" style="1" customWidth="1"/>
    <col min="5" max="5" width="14.42578125" style="1" customWidth="1"/>
    <col min="6" max="6" width="9.42578125" style="1" customWidth="1"/>
    <col min="7" max="7" width="14.42578125" style="1" customWidth="1"/>
    <col min="8" max="8" width="14.140625" style="1" customWidth="1"/>
    <col min="9" max="9" width="11.85546875" style="1" customWidth="1"/>
    <col min="10" max="10" width="13.140625" style="1" customWidth="1"/>
    <col min="11" max="11" width="14.42578125" style="1" customWidth="1"/>
    <col min="12" max="12" width="9" style="1" customWidth="1"/>
    <col min="13" max="64" width="9.7109375" style="1" customWidth="1"/>
    <col min="65" max="1024" width="9.7109375" customWidth="1"/>
    <col min="1025" max="1025" width="9.140625" customWidth="1"/>
  </cols>
  <sheetData>
    <row r="1" spans="1:64" ht="42" customHeight="1" x14ac:dyDescent="0.25">
      <c r="A1" s="38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64" ht="15" customHeight="1" x14ac:dyDescent="0.25">
      <c r="A2" s="44" t="s">
        <v>0</v>
      </c>
      <c r="B2" s="45" t="s">
        <v>1</v>
      </c>
      <c r="C2" s="46" t="s">
        <v>2</v>
      </c>
      <c r="D2" s="46" t="s">
        <v>3</v>
      </c>
      <c r="E2" s="46"/>
      <c r="F2" s="46"/>
      <c r="G2" s="47" t="s">
        <v>4</v>
      </c>
      <c r="H2" s="47"/>
      <c r="I2" s="47"/>
      <c r="J2" s="47" t="s">
        <v>5</v>
      </c>
      <c r="K2" s="47"/>
      <c r="L2" s="47"/>
    </row>
    <row r="3" spans="1:64" ht="45" x14ac:dyDescent="0.25">
      <c r="A3" s="44"/>
      <c r="B3" s="45"/>
      <c r="C3" s="46"/>
      <c r="D3" s="48" t="s">
        <v>6</v>
      </c>
      <c r="E3" s="48" t="s">
        <v>7</v>
      </c>
      <c r="F3" s="48" t="s">
        <v>8</v>
      </c>
      <c r="G3" s="48" t="s">
        <v>6</v>
      </c>
      <c r="H3" s="48" t="s">
        <v>7</v>
      </c>
      <c r="I3" s="48" t="s">
        <v>8</v>
      </c>
      <c r="J3" s="48" t="s">
        <v>6</v>
      </c>
      <c r="K3" s="48" t="s">
        <v>7</v>
      </c>
      <c r="L3" s="48" t="s">
        <v>8</v>
      </c>
    </row>
    <row r="4" spans="1:64" s="4" customFormat="1" x14ac:dyDescent="0.25">
      <c r="A4" s="39">
        <v>1</v>
      </c>
      <c r="B4" s="40">
        <v>2</v>
      </c>
      <c r="C4" s="41">
        <v>3</v>
      </c>
      <c r="D4" s="41">
        <v>4</v>
      </c>
      <c r="E4" s="41">
        <v>5</v>
      </c>
      <c r="F4" s="41">
        <v>6</v>
      </c>
      <c r="G4" s="42">
        <v>7</v>
      </c>
      <c r="H4" s="42">
        <v>8</v>
      </c>
      <c r="I4" s="42">
        <v>9</v>
      </c>
      <c r="J4" s="43">
        <v>10</v>
      </c>
      <c r="K4" s="43">
        <v>11</v>
      </c>
      <c r="L4" s="43">
        <v>12</v>
      </c>
    </row>
    <row r="5" spans="1:64" s="19" customFormat="1" x14ac:dyDescent="0.25">
      <c r="A5" s="31"/>
      <c r="B5" s="32" t="s">
        <v>9</v>
      </c>
      <c r="C5" s="15"/>
      <c r="D5" s="21">
        <f>G5+J5</f>
        <v>131026.41501</v>
      </c>
      <c r="E5" s="21">
        <f>H5+K5</f>
        <v>130781.85258999999</v>
      </c>
      <c r="F5" s="22">
        <f t="shared" ref="F5" si="0">E5/D5*100</f>
        <v>99.813348766367966</v>
      </c>
      <c r="G5" s="22">
        <f>G8</f>
        <v>131026.41501</v>
      </c>
      <c r="H5" s="22">
        <f>H8</f>
        <v>130781.85258999999</v>
      </c>
      <c r="I5" s="22">
        <f t="shared" ref="I5" si="1">H5/G5*100</f>
        <v>99.813348766367966</v>
      </c>
      <c r="J5" s="22">
        <f>J8</f>
        <v>0</v>
      </c>
      <c r="K5" s="22">
        <f>K8</f>
        <v>0</v>
      </c>
      <c r="L5" s="21">
        <v>0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</row>
    <row r="6" spans="1:64" s="19" customFormat="1" x14ac:dyDescent="0.25">
      <c r="A6" s="15" t="s">
        <v>10</v>
      </c>
      <c r="B6" s="33" t="s">
        <v>11</v>
      </c>
      <c r="C6" s="15"/>
      <c r="D6" s="16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16" t="s">
        <v>25</v>
      </c>
      <c r="K6" s="16" t="s">
        <v>25</v>
      </c>
      <c r="L6" s="16" t="s">
        <v>25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</row>
    <row r="7" spans="1:64" s="19" customFormat="1" x14ac:dyDescent="0.25">
      <c r="A7" s="15" t="s">
        <v>12</v>
      </c>
      <c r="B7" s="33" t="s">
        <v>13</v>
      </c>
      <c r="C7" s="15"/>
      <c r="D7" s="16" t="s">
        <v>25</v>
      </c>
      <c r="E7" s="16" t="s">
        <v>25</v>
      </c>
      <c r="F7" s="16" t="s">
        <v>25</v>
      </c>
      <c r="G7" s="16" t="s">
        <v>25</v>
      </c>
      <c r="H7" s="16" t="s">
        <v>25</v>
      </c>
      <c r="I7" s="16" t="s">
        <v>25</v>
      </c>
      <c r="J7" s="16" t="s">
        <v>25</v>
      </c>
      <c r="K7" s="16" t="s">
        <v>25</v>
      </c>
      <c r="L7" s="16" t="s">
        <v>25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</row>
    <row r="8" spans="1:64" s="19" customFormat="1" x14ac:dyDescent="0.25">
      <c r="A8" s="31" t="s">
        <v>14</v>
      </c>
      <c r="B8" s="33" t="s">
        <v>15</v>
      </c>
      <c r="C8" s="15"/>
      <c r="D8" s="21">
        <f>G8+J8</f>
        <v>131026.41501</v>
      </c>
      <c r="E8" s="21">
        <f>H8+K8</f>
        <v>130781.85258999999</v>
      </c>
      <c r="F8" s="22">
        <f t="shared" ref="F8" si="2">E8/D8*100</f>
        <v>99.813348766367966</v>
      </c>
      <c r="G8" s="22">
        <f>G12</f>
        <v>131026.41501</v>
      </c>
      <c r="H8" s="22">
        <f>H12</f>
        <v>130781.85258999999</v>
      </c>
      <c r="I8" s="22">
        <f t="shared" ref="I8" si="3">H8/G8*100</f>
        <v>99.813348766367966</v>
      </c>
      <c r="J8" s="22">
        <f>J12</f>
        <v>0</v>
      </c>
      <c r="K8" s="22">
        <f>K12</f>
        <v>0</v>
      </c>
      <c r="L8" s="21">
        <v>0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1:64" s="19" customFormat="1" ht="15" customHeight="1" x14ac:dyDescent="0.25">
      <c r="A9" s="26">
        <v>1</v>
      </c>
      <c r="B9" s="24" t="s">
        <v>26</v>
      </c>
      <c r="C9" s="24"/>
      <c r="D9" s="16" t="s">
        <v>25</v>
      </c>
      <c r="E9" s="16" t="s">
        <v>25</v>
      </c>
      <c r="F9" s="16" t="s">
        <v>25</v>
      </c>
      <c r="G9" s="16" t="s">
        <v>25</v>
      </c>
      <c r="H9" s="16" t="s">
        <v>25</v>
      </c>
      <c r="I9" s="16" t="s">
        <v>25</v>
      </c>
      <c r="J9" s="16" t="s">
        <v>25</v>
      </c>
      <c r="K9" s="16" t="s">
        <v>25</v>
      </c>
      <c r="L9" s="16" t="s">
        <v>25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</row>
    <row r="10" spans="1:64" s="19" customFormat="1" ht="20.25" customHeight="1" x14ac:dyDescent="0.25">
      <c r="A10" s="15" t="s">
        <v>10</v>
      </c>
      <c r="B10" s="24" t="s">
        <v>27</v>
      </c>
      <c r="C10" s="27"/>
      <c r="D10" s="16" t="s">
        <v>25</v>
      </c>
      <c r="E10" s="16" t="s">
        <v>25</v>
      </c>
      <c r="F10" s="16" t="s">
        <v>25</v>
      </c>
      <c r="G10" s="16" t="s">
        <v>25</v>
      </c>
      <c r="H10" s="16" t="s">
        <v>25</v>
      </c>
      <c r="I10" s="16" t="s">
        <v>25</v>
      </c>
      <c r="J10" s="16" t="s">
        <v>25</v>
      </c>
      <c r="K10" s="16" t="s">
        <v>25</v>
      </c>
      <c r="L10" s="16" t="s">
        <v>25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</row>
    <row r="11" spans="1:64" s="19" customFormat="1" ht="15.75" customHeight="1" x14ac:dyDescent="0.25">
      <c r="A11" s="28" t="s">
        <v>12</v>
      </c>
      <c r="B11" s="29" t="s">
        <v>28</v>
      </c>
      <c r="C11" s="30"/>
      <c r="D11" s="16" t="s">
        <v>25</v>
      </c>
      <c r="E11" s="16" t="s">
        <v>25</v>
      </c>
      <c r="F11" s="16" t="s">
        <v>25</v>
      </c>
      <c r="G11" s="16" t="s">
        <v>25</v>
      </c>
      <c r="H11" s="16" t="s">
        <v>25</v>
      </c>
      <c r="I11" s="16" t="s">
        <v>25</v>
      </c>
      <c r="J11" s="16" t="s">
        <v>25</v>
      </c>
      <c r="K11" s="16" t="s">
        <v>25</v>
      </c>
      <c r="L11" s="16" t="s">
        <v>25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</row>
    <row r="12" spans="1:64" s="19" customFormat="1" ht="33" customHeight="1" x14ac:dyDescent="0.25">
      <c r="A12" s="20" t="s">
        <v>14</v>
      </c>
      <c r="B12" s="24" t="s">
        <v>16</v>
      </c>
      <c r="C12" s="31" t="s">
        <v>17</v>
      </c>
      <c r="D12" s="21">
        <f>G12+J12</f>
        <v>131026.41501</v>
      </c>
      <c r="E12" s="21">
        <f>H12+K12</f>
        <v>130781.85258999999</v>
      </c>
      <c r="F12" s="22">
        <f t="shared" ref="F12:F16" si="4">E12/D12*100</f>
        <v>99.813348766367966</v>
      </c>
      <c r="G12" s="21">
        <f>G13</f>
        <v>131026.41501</v>
      </c>
      <c r="H12" s="21">
        <f>H13</f>
        <v>130781.85258999999</v>
      </c>
      <c r="I12" s="22">
        <f t="shared" ref="I12:I14" si="5">H12/G12*100</f>
        <v>99.813348766367966</v>
      </c>
      <c r="J12" s="22">
        <v>0</v>
      </c>
      <c r="K12" s="22">
        <v>0</v>
      </c>
      <c r="L12" s="22">
        <v>0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s="19" customFormat="1" ht="30.75" customHeight="1" x14ac:dyDescent="0.25">
      <c r="A13" s="23"/>
      <c r="B13" s="24" t="s">
        <v>18</v>
      </c>
      <c r="C13" s="25"/>
      <c r="D13" s="21">
        <f>G13+J13</f>
        <v>131026.41501</v>
      </c>
      <c r="E13" s="21">
        <f>H13+K13</f>
        <v>130781.85258999999</v>
      </c>
      <c r="F13" s="22">
        <f t="shared" si="4"/>
        <v>99.813348766367966</v>
      </c>
      <c r="G13" s="21">
        <f>G14+G15+G16</f>
        <v>131026.41501</v>
      </c>
      <c r="H13" s="21">
        <f>H14+H15+H16</f>
        <v>130781.85258999999</v>
      </c>
      <c r="I13" s="22">
        <f t="shared" si="5"/>
        <v>99.813348766367966</v>
      </c>
      <c r="J13" s="22">
        <v>0</v>
      </c>
      <c r="K13" s="22">
        <v>0</v>
      </c>
      <c r="L13" s="22">
        <v>0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</row>
    <row r="14" spans="1:64" s="19" customFormat="1" ht="35.450000000000003" customHeight="1" x14ac:dyDescent="0.25">
      <c r="A14" s="13" t="s">
        <v>19</v>
      </c>
      <c r="B14" s="14" t="s">
        <v>20</v>
      </c>
      <c r="C14" s="15"/>
      <c r="D14" s="16">
        <f t="shared" ref="D14:E16" si="6">G14+J14</f>
        <v>1250</v>
      </c>
      <c r="E14" s="16">
        <f t="shared" ref="E14:E16" si="7">H14+K14</f>
        <v>1250</v>
      </c>
      <c r="F14" s="17">
        <f t="shared" si="4"/>
        <v>100</v>
      </c>
      <c r="G14" s="16">
        <v>1250</v>
      </c>
      <c r="H14" s="17">
        <v>1250</v>
      </c>
      <c r="I14" s="17">
        <f t="shared" si="5"/>
        <v>100</v>
      </c>
      <c r="J14" s="17">
        <v>0</v>
      </c>
      <c r="K14" s="17">
        <v>0</v>
      </c>
      <c r="L14" s="17">
        <v>0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s="19" customFormat="1" ht="35.450000000000003" customHeight="1" x14ac:dyDescent="0.25">
      <c r="A15" s="13" t="s">
        <v>21</v>
      </c>
      <c r="B15" s="14" t="s">
        <v>22</v>
      </c>
      <c r="C15" s="15"/>
      <c r="D15" s="16">
        <f t="shared" si="6"/>
        <v>26710.997790000001</v>
      </c>
      <c r="E15" s="16">
        <f t="shared" si="6"/>
        <v>26674.085019999999</v>
      </c>
      <c r="F15" s="17">
        <f t="shared" si="4"/>
        <v>99.86180684716382</v>
      </c>
      <c r="G15" s="16">
        <v>26710.997790000001</v>
      </c>
      <c r="H15" s="17">
        <v>26674.085019999999</v>
      </c>
      <c r="I15" s="17">
        <f>H15/G15*100</f>
        <v>99.86180684716382</v>
      </c>
      <c r="J15" s="17">
        <v>0</v>
      </c>
      <c r="K15" s="17">
        <v>0</v>
      </c>
      <c r="L15" s="17">
        <v>0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s="19" customFormat="1" ht="30.75" customHeight="1" x14ac:dyDescent="0.25">
      <c r="A16" s="13" t="s">
        <v>23</v>
      </c>
      <c r="B16" s="14" t="s">
        <v>24</v>
      </c>
      <c r="C16" s="15"/>
      <c r="D16" s="16">
        <f t="shared" si="6"/>
        <v>103065.41722</v>
      </c>
      <c r="E16" s="16">
        <f t="shared" si="7"/>
        <v>102857.76757</v>
      </c>
      <c r="F16" s="17">
        <f t="shared" si="4"/>
        <v>99.798526357724086</v>
      </c>
      <c r="G16" s="16">
        <v>103065.41722</v>
      </c>
      <c r="H16" s="17">
        <v>102857.76757</v>
      </c>
      <c r="I16" s="17">
        <f>H16/G16*100</f>
        <v>99.798526357724086</v>
      </c>
      <c r="J16" s="17">
        <v>0</v>
      </c>
      <c r="K16" s="17">
        <v>0</v>
      </c>
      <c r="L16" s="17">
        <v>0</v>
      </c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</row>
    <row r="17" spans="1:12" ht="18" hidden="1" customHeight="1" x14ac:dyDescent="0.25">
      <c r="A17" s="9"/>
      <c r="B17" s="7"/>
      <c r="C17" s="2"/>
      <c r="D17" s="5"/>
      <c r="E17" s="5"/>
      <c r="F17" s="5"/>
      <c r="G17" s="34"/>
      <c r="H17" s="35"/>
      <c r="I17" s="6"/>
      <c r="J17" s="6"/>
      <c r="K17" s="6"/>
      <c r="L17" s="6"/>
    </row>
    <row r="18" spans="1:12" ht="18" hidden="1" customHeight="1" x14ac:dyDescent="0.25">
      <c r="A18" s="9"/>
      <c r="B18" s="7"/>
      <c r="C18" s="2"/>
      <c r="D18" s="5"/>
      <c r="E18" s="5"/>
      <c r="F18" s="5"/>
      <c r="G18" s="34"/>
      <c r="H18" s="35"/>
      <c r="I18" s="6"/>
      <c r="J18" s="6"/>
      <c r="K18" s="6"/>
      <c r="L18" s="6"/>
    </row>
    <row r="19" spans="1:12" ht="18" hidden="1" customHeight="1" x14ac:dyDescent="0.25">
      <c r="A19" s="9"/>
      <c r="B19" s="7"/>
      <c r="C19" s="2"/>
      <c r="D19" s="5"/>
      <c r="E19" s="5"/>
      <c r="F19" s="5"/>
      <c r="G19" s="34"/>
      <c r="H19" s="35"/>
      <c r="I19" s="6"/>
      <c r="J19" s="6"/>
      <c r="K19" s="6"/>
      <c r="L19" s="6"/>
    </row>
    <row r="20" spans="1:12" hidden="1" x14ac:dyDescent="0.25">
      <c r="A20" s="10"/>
      <c r="B20" s="11"/>
      <c r="C20" s="3"/>
      <c r="D20" s="3"/>
      <c r="E20" s="3"/>
      <c r="F20" s="3"/>
      <c r="G20" s="36"/>
      <c r="H20" s="36"/>
      <c r="I20" s="3"/>
      <c r="J20" s="3"/>
      <c r="K20" s="3"/>
      <c r="L20" s="3"/>
    </row>
    <row r="21" spans="1:12" x14ac:dyDescent="0.25">
      <c r="G21" s="37"/>
      <c r="H21" s="37"/>
    </row>
    <row r="22" spans="1:12" x14ac:dyDescent="0.25">
      <c r="G22" s="37"/>
      <c r="H22" s="37"/>
    </row>
    <row r="23" spans="1:12" x14ac:dyDescent="0.25">
      <c r="G23" s="37"/>
      <c r="H23" s="37"/>
    </row>
    <row r="24" spans="1:12" x14ac:dyDescent="0.25">
      <c r="G24" s="37"/>
      <c r="H24" s="37"/>
    </row>
    <row r="25" spans="1:12" x14ac:dyDescent="0.25">
      <c r="G25" s="37"/>
      <c r="H25" s="37"/>
    </row>
    <row r="26" spans="1:12" x14ac:dyDescent="0.25">
      <c r="G26" s="37"/>
      <c r="H26" s="37"/>
    </row>
  </sheetData>
  <mergeCells count="7">
    <mergeCell ref="A1:L1"/>
    <mergeCell ref="A2:A3"/>
    <mergeCell ref="B2:B3"/>
    <mergeCell ref="C2:C3"/>
    <mergeCell ref="D2:F2"/>
    <mergeCell ref="G2:I2"/>
    <mergeCell ref="J2:L2"/>
  </mergeCells>
  <pageMargins left="0.25" right="0.25" top="1.1437007874015752" bottom="1.1437007874015752" header="0.75000000000000011" footer="0.75000000000000011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2_Финанс_исполнение_ГП_РО</vt:lpstr>
      <vt:lpstr>'2_Финанс_исполнение_ГП_РО'!Область_печати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revision>2</cp:revision>
  <cp:lastPrinted>2025-04-15T12:12:03Z</cp:lastPrinted>
  <dcterms:created xsi:type="dcterms:W3CDTF">2024-03-26T11:06:01Z</dcterms:created>
  <dcterms:modified xsi:type="dcterms:W3CDTF">2025-04-15T13:06:04Z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